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-2 -2026\"/>
    </mc:Choice>
  </mc:AlternateContent>
  <xr:revisionPtr revIDLastSave="0" documentId="13_ncr:9_{1A67648D-7373-4162-8CA3-2B006D9B3CB4}" xr6:coauthVersionLast="47" xr6:coauthVersionMax="47" xr10:uidLastSave="{00000000-0000-0000-0000-000000000000}"/>
  <bookViews>
    <workbookView xWindow="-120" yWindow="-120" windowWidth="20730" windowHeight="11160" xr2:uid="{BFC216E3-C8CA-4EE8-B665-8C6BCB319AA7}"/>
  </bookViews>
  <sheets>
    <sheet name="КПК0611184" sheetId="1" r:id="rId1"/>
  </sheets>
  <definedNames>
    <definedName name="_xlnm.Print_Area" localSheetId="0">КПК0611184!$A$1:$BQ$106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<sst xmlns="http://schemas.openxmlformats.org/spreadsheetml/2006/main" count="151" uniqueCount="98">
  <si>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</si>
  <si>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</si>
  <si>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</si>
  <si>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</si>
  <si>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</si>
  <si>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</si>
  <si>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</si>
  <si>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</si>
  <si>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</si>
  <si>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</si>
  <si>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</si>
  <si>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</si>
  <si>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</si>
  <si>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</si>
  <si>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</si>
  <si>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</si>
  <si>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</si>
  <si>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</si>
  <si>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</si>
  <si>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</si>
  <si>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</si>
  <si>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</si>
  <si>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</si>
  <si>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</si>
  <si>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</si>
  <si>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</si>
  <si>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</si>
  <si>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</si>
  <si>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</si>
  <si>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</si>
  <si>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</si>
  <si>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</si>
  <si>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</si>
  <si>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</si>
  <si>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</si>
  <si>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</si>
  <si>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</si>
  <si>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</si>
  <si>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</si>
  <si>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</si>
  <si>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</si>
  <si>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</si>
  <si>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</si>
  <si>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</si>
  <si>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</si>
  <si>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</si>
  <si>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</si>
  <si>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</si>
  <si>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</si>
  <si>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</si>
  <si>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</si>
  <si>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</si>
  <si>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</si>
  <si>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</si>
  <si>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</si>
  <si>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</si>
  <si>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</si>
  <si>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</si>
  <si>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</si>
  <si>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</si>
  <si>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</si>
  <si>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</si>
  <si>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</si>
  <si>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</si>
  <si>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</si>
  <si>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</si>
  <si>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</si>
  <si>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</si>
  <si>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</si>
  <si>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</si>
  <si>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</si>
  <si>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середня вартість оснащення одного кабінету початкової школи, грн;</t>
  </si>
  <si>
    <t>відсоток оснащених класів навчальних кабінетів природничої галузі освіти , %;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</si>
  <si>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</si>
  <si>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</si>
  <si>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</si>
  <si>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</si>
  <si>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</si>
  <si>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</si>
  <si>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</si>
  <si>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</si>
  <si>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</si>
  <si>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0611184</t>
  </si>
  <si>
    <t>0610000</t>
  </si>
  <si>
    <t>1184</t>
  </si>
  <si>
    <t>0990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</si>
  <si>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</si>
  <si>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</si>
  <si>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</si>
  <si>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</si>
  <si>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((216045/241514)) / 1 * 100 = 89,45</t>
  </si>
  <si>
    <t>'І(ефф.)баз =  = 0</t>
  </si>
  <si>
    <t>І(як.)звіт = ((50/50)) / 1 * 100 = 100</t>
  </si>
  <si>
    <t>I1 = 89,45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</si>
  <si>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</si>
  <si>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</si>
  <si>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89,45 + 100 + 0 =  189.45 - Середня ефективність</t>
  </si>
  <si>
    <t>Завдання, передбачені бюджетною програмою по КПКВ 0611184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бюджетам` у 2025 році виконані повністю.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У межах даної субвенції відсоток оснащених класів навчальних кабінетів природничої галузі освіти збільшився.Програма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</si>
</sst>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Border="1"/>
    <xf numFmtId="0" fontId="3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E5CB600D-EFED-54CC-C99A-FDD3951DDF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337A3FA8-68F0-6606-5B42-4B0AE6D4B3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55FF9EE-D3CD-1A04-7DC1-FD97F68651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6D6DCC6F-FD5F-15FC-5C8A-30A1013DC3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6441B5FF-857B-B665-B1D6-3151071AAE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0000-5D2E-4240-BC5C-EFD7E5D396B5}">
  <sheetPr>
    <pageSetUpPr fitToPage="1"/>
  </sheetPr>
  <dimension ref="A1:CV106"/>
  <sheetViews>
    <sheetView tabSelected="1" topLeftCell="A66" zoomScaleNormal="100" workbookViewId="0">
      <selection activeCell="A74" sqref="A74:BL7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80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19" t="s">
        <v>74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20" t="s">
        <v>75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78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19" t="s">
        <v>83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20" t="s">
        <v>75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78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85.5" customHeight="1" x14ac:dyDescent="0.2">
      <c r="A19" s="10" t="s">
        <v>7</v>
      </c>
      <c r="B19" s="132" t="s">
        <v>82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4"/>
      <c r="N19" s="132" t="s">
        <v>84</v>
      </c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5"/>
      <c r="AA19" s="132" t="s">
        <v>85</v>
      </c>
      <c r="AB19" s="133"/>
      <c r="AC19" s="133"/>
      <c r="AD19" s="133"/>
      <c r="AE19" s="133"/>
      <c r="AF19" s="133"/>
      <c r="AG19" s="133"/>
      <c r="AH19" s="133"/>
      <c r="AI19" s="133"/>
      <c r="AJ19" s="135"/>
      <c r="AK19" s="136" t="s">
        <v>73</v>
      </c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6"/>
      <c r="BE19" s="119" t="s">
        <v>79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8.5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1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69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70</v>
      </c>
      <c r="BD29" s="81"/>
      <c r="BE29" s="81"/>
      <c r="BF29" s="81"/>
      <c r="BG29" s="81"/>
      <c r="BH29" s="81"/>
      <c r="BI29" s="45" t="s">
        <v>68</v>
      </c>
      <c r="CA29" s="1" t="s">
        <v>37</v>
      </c>
    </row>
    <row r="30" spans="1:79" ht="12.75" customHeight="1" x14ac:dyDescent="0.2">
      <c r="A30" s="66"/>
      <c r="B30" s="66"/>
      <c r="C30" s="104" t="s">
        <v>71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8"/>
      <c r="Y30" s="109">
        <v>0</v>
      </c>
      <c r="Z30" s="109"/>
      <c r="AA30" s="109"/>
      <c r="AB30" s="109"/>
      <c r="AC30" s="109"/>
      <c r="AD30" s="109"/>
      <c r="AE30" s="109">
        <v>0</v>
      </c>
      <c r="AF30" s="109"/>
      <c r="AG30" s="109"/>
      <c r="AH30" s="109"/>
      <c r="AI30" s="109"/>
      <c r="AJ30" s="109"/>
      <c r="AK30" s="110">
        <f>IF(BI30 = -1, (IF(AE30=0,0,Y30/AE30)),(IF(Y30=0,0,AE30/Y30)))</f>
        <v>0</v>
      </c>
      <c r="AL30" s="110"/>
      <c r="AM30" s="110"/>
      <c r="AN30" s="110"/>
      <c r="AO30" s="110"/>
      <c r="AP30" s="110"/>
      <c r="AQ30" s="109">
        <v>241514</v>
      </c>
      <c r="AR30" s="109"/>
      <c r="AS30" s="109"/>
      <c r="AT30" s="109"/>
      <c r="AU30" s="109"/>
      <c r="AV30" s="109"/>
      <c r="AW30" s="109">
        <v>216045</v>
      </c>
      <c r="AX30" s="109"/>
      <c r="AY30" s="109"/>
      <c r="AZ30" s="109"/>
      <c r="BA30" s="109"/>
      <c r="BB30" s="109"/>
      <c r="BC30" s="110">
        <f>IF(BI30 = -1,(IF(AW30=0,0,AQ30/AW30)),(IF(AQ30=0,0,AW30/AQ30)))</f>
        <v>0.89454441564464171</v>
      </c>
      <c r="BD30" s="110"/>
      <c r="BE30" s="110"/>
      <c r="BF30" s="110"/>
      <c r="BG30" s="110"/>
      <c r="BH30" s="110"/>
      <c r="BI30" s="111">
        <v>1</v>
      </c>
      <c r="CA30" s="1" t="s">
        <v>38</v>
      </c>
    </row>
    <row r="31" spans="1:79" ht="17.25" customHeight="1" x14ac:dyDescent="0.2">
      <c r="A31" s="78" t="s">
        <v>27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80"/>
      <c r="BI31" s="45"/>
    </row>
    <row r="32" spans="1:79" ht="18" hidden="1" customHeight="1" x14ac:dyDescent="0.2">
      <c r="A32" s="67" t="s">
        <v>4</v>
      </c>
      <c r="B32" s="67"/>
      <c r="C32" s="76" t="s">
        <v>5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65" t="s">
        <v>33</v>
      </c>
      <c r="Z32" s="70"/>
      <c r="AA32" s="70"/>
      <c r="AB32" s="70"/>
      <c r="AC32" s="70"/>
      <c r="AD32" s="70"/>
      <c r="AE32" s="65" t="s">
        <v>34</v>
      </c>
      <c r="AF32" s="70"/>
      <c r="AG32" s="70"/>
      <c r="AH32" s="70"/>
      <c r="AI32" s="70"/>
      <c r="AJ32" s="70"/>
      <c r="AK32" s="81" t="s">
        <v>69</v>
      </c>
      <c r="AL32" s="81"/>
      <c r="AM32" s="81"/>
      <c r="AN32" s="81"/>
      <c r="AO32" s="81"/>
      <c r="AP32" s="81"/>
      <c r="AQ32" s="65" t="s">
        <v>35</v>
      </c>
      <c r="AR32" s="73"/>
      <c r="AS32" s="73"/>
      <c r="AT32" s="73"/>
      <c r="AU32" s="73"/>
      <c r="AV32" s="73"/>
      <c r="AW32" s="65" t="s">
        <v>36</v>
      </c>
      <c r="AX32" s="58"/>
      <c r="AY32" s="58"/>
      <c r="AZ32" s="58"/>
      <c r="BA32" s="58"/>
      <c r="BB32" s="58"/>
      <c r="BC32" s="83" t="s">
        <v>70</v>
      </c>
      <c r="BD32" s="83"/>
      <c r="BE32" s="83"/>
      <c r="BF32" s="83"/>
      <c r="BG32" s="83"/>
      <c r="BH32" s="83"/>
      <c r="BI32" s="45" t="s">
        <v>68</v>
      </c>
      <c r="CA32" s="1" t="s">
        <v>39</v>
      </c>
    </row>
    <row r="33" spans="1:100" s="42" customFormat="1" ht="25.5" customHeight="1" x14ac:dyDescent="0.2">
      <c r="A33" s="66"/>
      <c r="B33" s="66"/>
      <c r="C33" s="104" t="s">
        <v>72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9">
        <v>0</v>
      </c>
      <c r="Z33" s="109"/>
      <c r="AA33" s="109"/>
      <c r="AB33" s="109"/>
      <c r="AC33" s="109"/>
      <c r="AD33" s="109"/>
      <c r="AE33" s="109">
        <v>0</v>
      </c>
      <c r="AF33" s="109"/>
      <c r="AG33" s="109"/>
      <c r="AH33" s="109"/>
      <c r="AI33" s="109"/>
      <c r="AJ33" s="109"/>
      <c r="AK33" s="110">
        <f>IF(BI33 = -1, (IF(AE33=0,0,Y33/AE33)),(IF(Y33=0,0,AE33/Y33)))</f>
        <v>0</v>
      </c>
      <c r="AL33" s="110"/>
      <c r="AM33" s="110"/>
      <c r="AN33" s="110"/>
      <c r="AO33" s="110"/>
      <c r="AP33" s="110"/>
      <c r="AQ33" s="109">
        <v>50</v>
      </c>
      <c r="AR33" s="109"/>
      <c r="AS33" s="109"/>
      <c r="AT33" s="109"/>
      <c r="AU33" s="109"/>
      <c r="AV33" s="109"/>
      <c r="AW33" s="109">
        <v>50</v>
      </c>
      <c r="AX33" s="109"/>
      <c r="AY33" s="109"/>
      <c r="AZ33" s="109"/>
      <c r="BA33" s="109"/>
      <c r="BB33" s="109"/>
      <c r="BC33" s="110">
        <f>IF(BI33 = -1,(IF(AW33=0,0,AQ33/AW33)),(IF(AQ33=0,0,AW33/AQ33)))</f>
        <v>1</v>
      </c>
      <c r="BD33" s="110"/>
      <c r="BE33" s="110"/>
      <c r="BF33" s="110"/>
      <c r="BG33" s="110"/>
      <c r="BH33" s="110"/>
      <c r="BI33" s="112">
        <v>1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8" t="s">
        <v>41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.75" customHeight="1" x14ac:dyDescent="0.2">
      <c r="A37" s="117" t="s">
        <v>86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CA37" s="1" t="s">
        <v>52</v>
      </c>
    </row>
    <row r="38" spans="1:100" ht="9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  <c r="CA38" s="1" t="s">
        <v>52</v>
      </c>
    </row>
    <row r="39" spans="1:100" ht="15" customHeight="1" x14ac:dyDescent="0.25">
      <c r="A39" s="86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8"/>
      <c r="Y39" s="89" t="s">
        <v>44</v>
      </c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1"/>
      <c r="AL39" s="92" t="s">
        <v>45</v>
      </c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4"/>
      <c r="CA39" s="1" t="s">
        <v>52</v>
      </c>
    </row>
    <row r="40" spans="1:100" ht="15.75" customHeight="1" x14ac:dyDescent="0.2">
      <c r="A40" s="95" t="s">
        <v>46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7"/>
      <c r="Y40" s="98" t="s">
        <v>49</v>
      </c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100"/>
      <c r="AL40" s="126" t="s">
        <v>87</v>
      </c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6"/>
      <c r="CA40" s="1" t="s">
        <v>52</v>
      </c>
    </row>
    <row r="41" spans="1:100" ht="15.75" customHeight="1" x14ac:dyDescent="0.2">
      <c r="A41" s="95" t="s">
        <v>47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7"/>
      <c r="Y41" s="98" t="s">
        <v>50</v>
      </c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100"/>
      <c r="AL41" s="126" t="s">
        <v>88</v>
      </c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6"/>
      <c r="CA41" s="1" t="s">
        <v>52</v>
      </c>
    </row>
    <row r="42" spans="1:100" ht="15.75" customHeight="1" x14ac:dyDescent="0.2">
      <c r="A42" s="95" t="s">
        <v>48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7"/>
      <c r="Y42" s="98" t="s">
        <v>51</v>
      </c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100"/>
      <c r="AL42" s="126" t="s">
        <v>89</v>
      </c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6"/>
      <c r="CA42" s="1" t="s">
        <v>52</v>
      </c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27" t="s">
        <v>90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27" t="s">
        <v>92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</row>
    <row r="55" spans="1:60" s="38" customFormat="1" ht="15.75" x14ac:dyDescent="0.25"/>
    <row r="56" spans="1:60" s="38" customFormat="1" ht="24.75" customHeight="1" x14ac:dyDescent="0.25">
      <c r="B56" s="84" t="s">
        <v>30</v>
      </c>
      <c r="C56" s="84"/>
      <c r="D56" s="84"/>
      <c r="E56" s="84"/>
      <c r="F56" s="84"/>
      <c r="G56" s="84"/>
      <c r="H56" s="84"/>
      <c r="I56" s="84"/>
      <c r="J56" s="84"/>
      <c r="K56" s="84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27" t="s">
        <v>91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28" t="s">
        <v>93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29" t="s">
        <v>94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</row>
    <row r="67" spans="1:78" s="38" customFormat="1" ht="19.5" customHeight="1" x14ac:dyDescent="0.25">
      <c r="C67" s="63" t="s">
        <v>43</v>
      </c>
      <c r="D67" s="64"/>
      <c r="E67" s="130" t="s">
        <v>95</v>
      </c>
      <c r="F67" s="102"/>
      <c r="G67" s="102"/>
      <c r="H67" s="102"/>
      <c r="I67" s="102"/>
      <c r="J67" s="102"/>
      <c r="K67" s="102"/>
      <c r="L67" s="102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59" t="s">
        <v>42</v>
      </c>
      <c r="D71" s="59"/>
      <c r="E71" s="131" t="s">
        <v>96</v>
      </c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66.75" customHeight="1" x14ac:dyDescent="0.2">
      <c r="A74" s="140" t="s">
        <v>97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1" t="s">
        <v>53</v>
      </c>
      <c r="BF81" s="101"/>
      <c r="BG81" s="101"/>
      <c r="BH81" s="101"/>
      <c r="BI81" s="101"/>
      <c r="BJ81" s="101"/>
      <c r="BK81" s="101"/>
      <c r="BL81" s="101"/>
    </row>
    <row r="82" spans="1:64" ht="15.75" x14ac:dyDescent="0.2">
      <c r="A82" s="51" t="s">
        <v>54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</row>
    <row r="83" spans="1:64" ht="15.75" customHeight="1" x14ac:dyDescent="0.2">
      <c r="A83" s="51" t="s">
        <v>81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7.95" customHeight="1" x14ac:dyDescent="0.2">
      <c r="A85" s="10" t="s">
        <v>2</v>
      </c>
      <c r="B85" s="119" t="s">
        <v>74</v>
      </c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11"/>
      <c r="N85" s="120" t="s">
        <v>75</v>
      </c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"/>
      <c r="AU85" s="119" t="s">
        <v>78</v>
      </c>
      <c r="AV85" s="46"/>
      <c r="AW85" s="46"/>
      <c r="AX85" s="46"/>
      <c r="AY85" s="46"/>
      <c r="AZ85" s="46"/>
      <c r="BA85" s="46"/>
      <c r="BB85" s="46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7" t="s">
        <v>8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13"/>
      <c r="N86" s="50" t="s">
        <v>9</v>
      </c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13"/>
      <c r="AU86" s="47" t="s">
        <v>10</v>
      </c>
      <c r="AV86" s="47"/>
      <c r="AW86" s="47"/>
      <c r="AX86" s="47"/>
      <c r="AY86" s="47"/>
      <c r="AZ86" s="47"/>
      <c r="BA86" s="47"/>
      <c r="BB86" s="47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7.95" customHeight="1" x14ac:dyDescent="0.2">
      <c r="A88" s="15" t="s">
        <v>6</v>
      </c>
      <c r="B88" s="119" t="s">
        <v>83</v>
      </c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11"/>
      <c r="N88" s="120" t="s">
        <v>75</v>
      </c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"/>
      <c r="AU88" s="119" t="s">
        <v>78</v>
      </c>
      <c r="AV88" s="46"/>
      <c r="AW88" s="46"/>
      <c r="AX88" s="46"/>
      <c r="AY88" s="46"/>
      <c r="AZ88" s="46"/>
      <c r="BA88" s="46"/>
      <c r="BB88" s="46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7" t="s">
        <v>8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13"/>
      <c r="N89" s="50" t="s">
        <v>11</v>
      </c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13"/>
      <c r="AU89" s="47" t="s">
        <v>10</v>
      </c>
      <c r="AV89" s="47"/>
      <c r="AW89" s="47"/>
      <c r="AX89" s="47"/>
      <c r="AY89" s="47"/>
      <c r="AZ89" s="47"/>
      <c r="BA89" s="47"/>
      <c r="BB89" s="47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85.5" customHeight="1" x14ac:dyDescent="0.2">
      <c r="A91" s="10" t="s">
        <v>7</v>
      </c>
      <c r="B91" s="132" t="s">
        <v>82</v>
      </c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4"/>
      <c r="N91" s="132" t="s">
        <v>84</v>
      </c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5"/>
      <c r="AA91" s="132" t="s">
        <v>85</v>
      </c>
      <c r="AB91" s="133"/>
      <c r="AC91" s="133"/>
      <c r="AD91" s="133"/>
      <c r="AE91" s="133"/>
      <c r="AF91" s="133"/>
      <c r="AG91" s="133"/>
      <c r="AH91" s="133"/>
      <c r="AI91" s="133"/>
      <c r="AJ91" s="135"/>
      <c r="AK91" s="136" t="s">
        <v>73</v>
      </c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6"/>
      <c r="BE91" s="119" t="s">
        <v>79</v>
      </c>
      <c r="BF91" s="46"/>
      <c r="BG91" s="46"/>
      <c r="BH91" s="46"/>
      <c r="BI91" s="46"/>
      <c r="BJ91" s="46"/>
      <c r="BK91" s="46"/>
      <c r="BL91" s="46"/>
    </row>
    <row r="92" spans="1:64" ht="23.25" customHeight="1" x14ac:dyDescent="0.2">
      <c r="A92"/>
      <c r="B92" s="47" t="s">
        <v>8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/>
      <c r="N92" s="47" t="s">
        <v>12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19"/>
      <c r="AA92" s="48" t="s">
        <v>13</v>
      </c>
      <c r="AB92" s="48"/>
      <c r="AC92" s="48"/>
      <c r="AD92" s="48"/>
      <c r="AE92" s="48"/>
      <c r="AF92" s="48"/>
      <c r="AG92" s="48"/>
      <c r="AH92" s="48"/>
      <c r="AI92" s="48"/>
      <c r="AJ92" s="19"/>
      <c r="AK92" s="49" t="s">
        <v>14</v>
      </c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19"/>
      <c r="BE92" s="47" t="s">
        <v>15</v>
      </c>
      <c r="BF92" s="47"/>
      <c r="BG92" s="47"/>
      <c r="BH92" s="47"/>
      <c r="BI92" s="47"/>
      <c r="BJ92" s="47"/>
      <c r="BK92" s="47"/>
      <c r="BL92" s="47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55</v>
      </c>
      <c r="B94" s="103" t="s">
        <v>56</v>
      </c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6" t="s">
        <v>0</v>
      </c>
      <c r="B95" s="56"/>
      <c r="C95" s="56" t="s">
        <v>57</v>
      </c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 t="s">
        <v>58</v>
      </c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</row>
    <row r="96" spans="1:64" ht="31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 t="s">
        <v>59</v>
      </c>
      <c r="Z96" s="56"/>
      <c r="AA96" s="56"/>
      <c r="AB96" s="56"/>
      <c r="AC96" s="56"/>
      <c r="AD96" s="56"/>
      <c r="AE96" s="56" t="s">
        <v>60</v>
      </c>
      <c r="AF96" s="56"/>
      <c r="AG96" s="56"/>
      <c r="AH96" s="56"/>
      <c r="AI96" s="56"/>
      <c r="AJ96" s="56"/>
      <c r="AK96" s="56" t="s">
        <v>61</v>
      </c>
      <c r="AL96" s="56"/>
      <c r="AM96" s="56"/>
      <c r="AN96" s="56"/>
      <c r="AO96" s="56"/>
      <c r="AP96" s="56"/>
    </row>
    <row r="97" spans="1:79" ht="17.25" customHeight="1" x14ac:dyDescent="0.2">
      <c r="A97" s="56">
        <v>1</v>
      </c>
      <c r="B97" s="56"/>
      <c r="C97" s="56">
        <v>2</v>
      </c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>
        <v>3</v>
      </c>
      <c r="Z97" s="56"/>
      <c r="AA97" s="56"/>
      <c r="AB97" s="56"/>
      <c r="AC97" s="56"/>
      <c r="AD97" s="56"/>
      <c r="AE97" s="56">
        <v>4</v>
      </c>
      <c r="AF97" s="56"/>
      <c r="AG97" s="56"/>
      <c r="AH97" s="56"/>
      <c r="AI97" s="56"/>
      <c r="AJ97" s="56"/>
      <c r="AK97" s="56">
        <v>5</v>
      </c>
      <c r="AL97" s="56"/>
      <c r="AM97" s="56"/>
      <c r="AN97" s="56"/>
      <c r="AO97" s="56"/>
      <c r="AP97" s="56"/>
    </row>
    <row r="98" spans="1:79" s="22" customFormat="1" ht="17.25" hidden="1" customHeight="1" x14ac:dyDescent="0.2">
      <c r="A98" s="56" t="s">
        <v>4</v>
      </c>
      <c r="B98" s="56"/>
      <c r="C98" s="56" t="s">
        <v>5</v>
      </c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 t="s">
        <v>33</v>
      </c>
      <c r="Z98" s="56"/>
      <c r="AA98" s="56"/>
      <c r="AB98" s="56"/>
      <c r="AC98" s="56"/>
      <c r="AD98" s="56"/>
      <c r="AE98" s="56" t="s">
        <v>34</v>
      </c>
      <c r="AF98" s="56"/>
      <c r="AG98" s="56"/>
      <c r="AH98" s="56"/>
      <c r="AI98" s="56"/>
      <c r="AJ98" s="56"/>
      <c r="AK98" s="56" t="s">
        <v>62</v>
      </c>
      <c r="AL98" s="56"/>
      <c r="AM98" s="56"/>
      <c r="AN98" s="56"/>
      <c r="AO98" s="56"/>
      <c r="AP98" s="56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65</v>
      </c>
    </row>
    <row r="99" spans="1:79" s="116" customFormat="1" ht="78.75" customHeight="1" x14ac:dyDescent="0.15">
      <c r="A99" s="56">
        <v>1</v>
      </c>
      <c r="B99" s="56"/>
      <c r="C99" s="113" t="s">
        <v>73</v>
      </c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9"/>
      <c r="Y99" s="56"/>
      <c r="Z99" s="56"/>
      <c r="AA99" s="56"/>
      <c r="AB99" s="56"/>
      <c r="AC99" s="56"/>
      <c r="AD99" s="56"/>
      <c r="AE99" s="56">
        <v>189.45</v>
      </c>
      <c r="AF99" s="56"/>
      <c r="AG99" s="56"/>
      <c r="AH99" s="56"/>
      <c r="AI99" s="56"/>
      <c r="AJ99" s="56"/>
      <c r="AK99" s="114">
        <v>0</v>
      </c>
      <c r="AL99" s="114"/>
      <c r="AM99" s="114"/>
      <c r="AN99" s="114"/>
      <c r="AO99" s="114"/>
      <c r="AP99" s="114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CA99" s="116" t="s">
        <v>66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63</v>
      </c>
      <c r="B101" s="103" t="s">
        <v>64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5"/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8"/>
      <c r="AJ102" s="118"/>
      <c r="AK102" s="118"/>
      <c r="AL102" s="118"/>
      <c r="AM102" s="118"/>
      <c r="AN102" s="118"/>
      <c r="AO102" s="118"/>
      <c r="AP102" s="118"/>
      <c r="AQ102" s="118"/>
      <c r="AR102" s="118"/>
      <c r="AS102" s="118"/>
      <c r="AT102" s="118"/>
      <c r="AU102" s="118"/>
      <c r="AV102" s="118"/>
      <c r="AW102" s="118"/>
      <c r="AX102" s="118"/>
      <c r="AY102" s="118"/>
      <c r="AZ102" s="118"/>
      <c r="BA102" s="118"/>
      <c r="BB102" s="118"/>
      <c r="BC102" s="118"/>
      <c r="BD102" s="118"/>
      <c r="BE102" s="118"/>
      <c r="BF102" s="118"/>
      <c r="BG102" s="118"/>
      <c r="BH102" s="118"/>
      <c r="BI102" s="118"/>
      <c r="BJ102" s="118"/>
      <c r="BK102" s="118"/>
      <c r="BL102" s="118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2" t="s">
        <v>76</v>
      </c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2"/>
      <c r="AO105" s="2"/>
      <c r="AP105" s="123" t="s">
        <v>77</v>
      </c>
      <c r="AQ105" s="124"/>
      <c r="AR105" s="124"/>
      <c r="AS105" s="124"/>
      <c r="AT105" s="124"/>
      <c r="AU105" s="124"/>
      <c r="AV105" s="124"/>
      <c r="AW105" s="124"/>
      <c r="AX105" s="124"/>
      <c r="AY105" s="124"/>
      <c r="AZ105" s="124"/>
      <c r="BA105" s="124"/>
      <c r="BB105" s="124"/>
      <c r="BC105" s="124"/>
      <c r="BD105" s="124"/>
      <c r="BE105" s="124"/>
      <c r="BF105" s="124"/>
      <c r="BG105" s="124"/>
      <c r="BH105" s="124"/>
    </row>
    <row r="106" spans="1:79" x14ac:dyDescent="0.2">
      <c r="W106" s="54" t="s">
        <v>3</v>
      </c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3"/>
      <c r="AO106" s="3"/>
      <c r="AP106" s="54" t="s">
        <v>18</v>
      </c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47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КПК0611184</vt:lpstr>
      <vt:lpstr>КПК0611184!Область_друку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2024-04-15T12:51:48Z</cp:lastPrinted>
  <dcterms:created xsi:type="dcterms:W3CDTF">2016-08-10T10:53:25Z</dcterms:created>
  <dcterms:modified xsi:type="dcterms:W3CDTF">2026-02-10T09:33:53Z</dcterms:modified>
</cp:coreProperties>
</file>